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พิกัดเขตบ้านโป่ง" sheetId="1" r:id="rId1"/>
  </sheets>
  <definedNames>
    <definedName name="_xlnm.Print_Area" localSheetId="0">พิกัดเขตบ้านโป่ง!$A$1:$M$85</definedName>
    <definedName name="_xlnm.Print_Titles" localSheetId="0">พิกัดเขตบ้านโป่ง!$1:$5</definedName>
  </definedNames>
  <calcPr calcId="144525"/>
</workbook>
</file>

<file path=xl/calcChain.xml><?xml version="1.0" encoding="utf-8"?>
<calcChain xmlns="http://schemas.openxmlformats.org/spreadsheetml/2006/main">
  <c r="L85" i="1" l="1"/>
  <c r="K85" i="1"/>
  <c r="H85" i="1"/>
  <c r="G85" i="1"/>
  <c r="F85" i="1"/>
  <c r="D85" i="1"/>
  <c r="L75" i="1"/>
  <c r="K75" i="1"/>
  <c r="H75" i="1"/>
  <c r="G75" i="1"/>
  <c r="F75" i="1"/>
  <c r="D75" i="1"/>
  <c r="L65" i="1"/>
  <c r="K65" i="1"/>
  <c r="H65" i="1"/>
  <c r="G65" i="1"/>
  <c r="F65" i="1"/>
  <c r="D65" i="1"/>
  <c r="L55" i="1"/>
  <c r="K55" i="1"/>
  <c r="H55" i="1"/>
  <c r="G55" i="1"/>
  <c r="F55" i="1"/>
  <c r="D55" i="1"/>
  <c r="L45" i="1"/>
  <c r="K45" i="1"/>
  <c r="H45" i="1"/>
  <c r="G45" i="1"/>
  <c r="F45" i="1"/>
  <c r="D45" i="1"/>
  <c r="L35" i="1"/>
  <c r="K35" i="1"/>
  <c r="H35" i="1"/>
  <c r="G35" i="1"/>
  <c r="F35" i="1"/>
  <c r="D35" i="1"/>
  <c r="L25" i="1"/>
  <c r="K25" i="1"/>
  <c r="H25" i="1"/>
  <c r="G25" i="1"/>
  <c r="F25" i="1"/>
  <c r="D25" i="1"/>
  <c r="L15" i="1"/>
  <c r="K15" i="1"/>
  <c r="H15" i="1"/>
  <c r="G15" i="1"/>
  <c r="F15" i="1"/>
  <c r="D15" i="1"/>
</calcChain>
</file>

<file path=xl/sharedStrings.xml><?xml version="1.0" encoding="utf-8"?>
<sst xmlns="http://schemas.openxmlformats.org/spreadsheetml/2006/main" count="190" uniqueCount="39">
  <si>
    <t>รายงานการผลการดำเนินงานสนองพระราชดำริโครงการอนุรักษ์พันธุ์กรรมพืชอันเนื่องมาจากพระราชดำริ สมเด็จพระเทพรัตนราชสุดาฯ สยามบรมราชกุมารี ประจำปี 2566</t>
  </si>
  <si>
    <t>สรุปผลการวัดความเจริญเติบโตต้นมเหสักข์-สักสยามินทร์</t>
  </si>
  <si>
    <t>องค์การอุตสาหกรรมป่าไม้เขตบ้านโป่ง องค์การอุตสาหกรรมป่าไม้ภาคกลาง</t>
  </si>
  <si>
    <t>ลำดับที่</t>
  </si>
  <si>
    <t>ออป.เขต</t>
  </si>
  <si>
    <t>สวนป่า/จังหวัด</t>
  </si>
  <si>
    <t>จำนวน</t>
  </si>
  <si>
    <t>ต้นที่</t>
  </si>
  <si>
    <t>เส้นรอบวง</t>
  </si>
  <si>
    <t>ความสูง</t>
  </si>
  <si>
    <t>% รอดตาย</t>
  </si>
  <si>
    <t>พิกัดภูมิศาสตร์ (UTM)</t>
  </si>
  <si>
    <t>วันที่ปลูก</t>
  </si>
  <si>
    <t>วันที่ตรวจวัด</t>
  </si>
  <si>
    <t>หมายเหตุ</t>
  </si>
  <si>
    <t>(ต้น)</t>
  </si>
  <si>
    <t>(ซม.)</t>
  </si>
  <si>
    <t>X</t>
  </si>
  <si>
    <t>Y</t>
  </si>
  <si>
    <t>องค์การอุตสาหกรรมป่าไม้เขตบ้านโป่ง</t>
  </si>
  <si>
    <t>งานสวนป่าทองผาภูมิ จ.กาญจนบุรี</t>
  </si>
  <si>
    <t>3 พ.ค. 2556</t>
  </si>
  <si>
    <t>13 มิ.ย.2566</t>
  </si>
  <si>
    <t>รวม</t>
  </si>
  <si>
    <t>งานสวนป่าเกริงกระเวีย จ.กาญจนบุรี</t>
  </si>
  <si>
    <t>10 พ.ค. 2556</t>
  </si>
  <si>
    <t>14 มิ.ย.2566</t>
  </si>
  <si>
    <t>งานสวนป่าไทรโยค จ.กาญจนบุรี</t>
  </si>
  <si>
    <t>27 พ.ค. 2556</t>
  </si>
  <si>
    <t>งานสวนป่าวังกระแจะ จ.กาญจนบุรี</t>
  </si>
  <si>
    <t>งานสวนป่าดอนแสลบฯ จ.กาญจนบุรี</t>
  </si>
  <si>
    <t>28 พ.ค. 2556</t>
  </si>
  <si>
    <t>งานสวนป่าองค์พระ จ.สุพรรณบุรี</t>
  </si>
  <si>
    <t>15 มิ.ย.2566</t>
  </si>
  <si>
    <t>งานสวนป่าหนองหญ้าปล้อง จ.เพชรบุรี</t>
  </si>
  <si>
    <t>4 มิ.ย.2566</t>
  </si>
  <si>
    <t>งานสวนป่าหนองโรง จ.กาญจนบุรี</t>
  </si>
  <si>
    <t>ปลูกซ่อม 10 ก.ย.65</t>
  </si>
  <si>
    <t>ปลูกซ่อมใหม่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</si>
</sst>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</cellXfs>
  <cellStyles count="4">
    <cellStyle name="Normal" xfId="0" builtinId="0"/>
    <cellStyle name="Normal 2" xfId="1"/>
    <cellStyle name="จุลภาค 2" xfId="2"/>
    <cellStyle name="ปกต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zoomScaleNormal="100" zoomScaleSheetLayoutView="120" workbookViewId="0">
      <pane xSplit="5" ySplit="5" topLeftCell="F56" activePane="bottomRight" state="frozen"/>
      <selection pane="topRight" activeCell="F1" sqref="F1"/>
      <selection pane="bottomLeft" activeCell="A6" sqref="A6"/>
      <selection pane="bottomRight" activeCell="F87" sqref="F87"/>
    </sheetView>
  </sheetViews>
  <sheetFormatPr defaultColWidth="9" defaultRowHeight="18.75" x14ac:dyDescent="0.3"/>
  <cols>
    <col min="1" max="1" width="5.625" style="11" customWidth="1"/>
    <col min="2" max="2" width="25.625" style="11" hidden="1" customWidth="1"/>
    <col min="3" max="3" width="25.125" style="11" customWidth="1"/>
    <col min="4" max="10" width="10.625" style="11" customWidth="1"/>
    <col min="11" max="12" width="13.625" style="11" customWidth="1"/>
    <col min="13" max="13" width="18.75" style="11" customWidth="1"/>
    <col min="14" max="15" width="9" style="11"/>
    <col min="16" max="16" width="13.5" style="11" customWidth="1"/>
    <col min="17" max="17" width="12.75" style="11" customWidth="1"/>
    <col min="18" max="16384" width="9" style="11"/>
  </cols>
  <sheetData>
    <row r="1" spans="1:13" s="2" customForma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" customFormat="1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x14ac:dyDescent="0.3">
      <c r="A4" s="3" t="s">
        <v>3</v>
      </c>
      <c r="B4" s="3" t="s">
        <v>4</v>
      </c>
      <c r="C4" s="3" t="s">
        <v>5</v>
      </c>
      <c r="D4" s="4" t="s">
        <v>6</v>
      </c>
      <c r="E4" s="3" t="s">
        <v>7</v>
      </c>
      <c r="F4" s="4" t="s">
        <v>8</v>
      </c>
      <c r="G4" s="4" t="s">
        <v>9</v>
      </c>
      <c r="H4" s="3" t="s">
        <v>10</v>
      </c>
      <c r="I4" s="5" t="s">
        <v>11</v>
      </c>
      <c r="J4" s="5"/>
      <c r="K4" s="3" t="s">
        <v>12</v>
      </c>
      <c r="L4" s="3" t="s">
        <v>13</v>
      </c>
      <c r="M4" s="3" t="s">
        <v>14</v>
      </c>
    </row>
    <row r="5" spans="1:13" s="2" customFormat="1" x14ac:dyDescent="0.3">
      <c r="A5" s="3"/>
      <c r="B5" s="3"/>
      <c r="C5" s="3"/>
      <c r="D5" s="4" t="s">
        <v>15</v>
      </c>
      <c r="E5" s="3"/>
      <c r="F5" s="4" t="s">
        <v>16</v>
      </c>
      <c r="G5" s="4" t="s">
        <v>16</v>
      </c>
      <c r="H5" s="3"/>
      <c r="I5" s="6" t="s">
        <v>17</v>
      </c>
      <c r="J5" s="6" t="s">
        <v>18</v>
      </c>
      <c r="K5" s="3"/>
      <c r="L5" s="3"/>
      <c r="M5" s="3"/>
    </row>
    <row r="6" spans="1:13" x14ac:dyDescent="0.3">
      <c r="A6" s="7">
        <v>1</v>
      </c>
      <c r="B6" s="7" t="s">
        <v>19</v>
      </c>
      <c r="C6" s="8" t="s">
        <v>20</v>
      </c>
      <c r="D6" s="8">
        <v>9</v>
      </c>
      <c r="E6" s="6">
        <v>1</v>
      </c>
      <c r="F6" s="6">
        <v>58</v>
      </c>
      <c r="G6" s="9">
        <v>14</v>
      </c>
      <c r="H6" s="6">
        <v>100</v>
      </c>
      <c r="I6" s="6">
        <v>1466798</v>
      </c>
      <c r="J6" s="6">
        <v>9859527</v>
      </c>
      <c r="K6" s="10" t="s">
        <v>21</v>
      </c>
      <c r="L6" s="10" t="s">
        <v>22</v>
      </c>
      <c r="M6" s="6"/>
    </row>
    <row r="7" spans="1:13" x14ac:dyDescent="0.3">
      <c r="A7" s="7"/>
      <c r="B7" s="7"/>
      <c r="C7" s="12"/>
      <c r="D7" s="12"/>
      <c r="E7" s="6">
        <v>2</v>
      </c>
      <c r="F7" s="6">
        <v>51</v>
      </c>
      <c r="G7" s="9">
        <v>13</v>
      </c>
      <c r="H7" s="6">
        <v>100</v>
      </c>
      <c r="I7" s="6">
        <v>1466792</v>
      </c>
      <c r="J7" s="6">
        <v>9859522</v>
      </c>
      <c r="K7" s="10" t="s">
        <v>21</v>
      </c>
      <c r="L7" s="10" t="s">
        <v>22</v>
      </c>
      <c r="M7" s="6"/>
    </row>
    <row r="8" spans="1:13" x14ac:dyDescent="0.3">
      <c r="A8" s="7"/>
      <c r="B8" s="7"/>
      <c r="C8" s="12"/>
      <c r="D8" s="12"/>
      <c r="E8" s="6">
        <v>3</v>
      </c>
      <c r="F8" s="6">
        <v>51</v>
      </c>
      <c r="G8" s="9">
        <v>13</v>
      </c>
      <c r="H8" s="6">
        <v>100</v>
      </c>
      <c r="I8" s="6">
        <v>1466792</v>
      </c>
      <c r="J8" s="6">
        <v>9859528</v>
      </c>
      <c r="K8" s="10" t="s">
        <v>21</v>
      </c>
      <c r="L8" s="10" t="s">
        <v>22</v>
      </c>
      <c r="M8" s="6"/>
    </row>
    <row r="9" spans="1:13" x14ac:dyDescent="0.3">
      <c r="A9" s="7"/>
      <c r="B9" s="7"/>
      <c r="C9" s="12"/>
      <c r="D9" s="12"/>
      <c r="E9" s="6">
        <v>4</v>
      </c>
      <c r="F9" s="6">
        <v>55</v>
      </c>
      <c r="G9" s="9">
        <v>13</v>
      </c>
      <c r="H9" s="6">
        <v>100</v>
      </c>
      <c r="I9" s="6">
        <v>1466787</v>
      </c>
      <c r="J9" s="6">
        <v>985953</v>
      </c>
      <c r="K9" s="10" t="s">
        <v>21</v>
      </c>
      <c r="L9" s="10" t="s">
        <v>22</v>
      </c>
      <c r="M9" s="6"/>
    </row>
    <row r="10" spans="1:13" x14ac:dyDescent="0.3">
      <c r="A10" s="7"/>
      <c r="B10" s="7"/>
      <c r="C10" s="12"/>
      <c r="D10" s="12"/>
      <c r="E10" s="6">
        <v>5</v>
      </c>
      <c r="F10" s="6">
        <v>46</v>
      </c>
      <c r="G10" s="9">
        <v>13</v>
      </c>
      <c r="H10" s="6">
        <v>100</v>
      </c>
      <c r="I10" s="6">
        <v>1466789</v>
      </c>
      <c r="J10" s="6">
        <v>9859534</v>
      </c>
      <c r="K10" s="10" t="s">
        <v>21</v>
      </c>
      <c r="L10" s="10" t="s">
        <v>22</v>
      </c>
      <c r="M10" s="6"/>
    </row>
    <row r="11" spans="1:13" x14ac:dyDescent="0.3">
      <c r="A11" s="7"/>
      <c r="B11" s="7"/>
      <c r="C11" s="12"/>
      <c r="D11" s="12"/>
      <c r="E11" s="6">
        <v>6</v>
      </c>
      <c r="F11" s="6">
        <v>60</v>
      </c>
      <c r="G11" s="9">
        <v>14</v>
      </c>
      <c r="H11" s="6">
        <v>100</v>
      </c>
      <c r="I11" s="6">
        <v>1466795</v>
      </c>
      <c r="J11" s="6">
        <v>9859541</v>
      </c>
      <c r="K11" s="10" t="s">
        <v>21</v>
      </c>
      <c r="L11" s="10" t="s">
        <v>22</v>
      </c>
      <c r="M11" s="6"/>
    </row>
    <row r="12" spans="1:13" x14ac:dyDescent="0.3">
      <c r="A12" s="7"/>
      <c r="B12" s="7"/>
      <c r="C12" s="12"/>
      <c r="D12" s="12"/>
      <c r="E12" s="6">
        <v>7</v>
      </c>
      <c r="F12" s="6">
        <v>53</v>
      </c>
      <c r="G12" s="9">
        <v>14</v>
      </c>
      <c r="H12" s="6">
        <v>100</v>
      </c>
      <c r="I12" s="6">
        <v>146679</v>
      </c>
      <c r="J12" s="6">
        <v>9859548</v>
      </c>
      <c r="K12" s="10" t="s">
        <v>21</v>
      </c>
      <c r="L12" s="10" t="s">
        <v>22</v>
      </c>
      <c r="M12" s="6"/>
    </row>
    <row r="13" spans="1:13" x14ac:dyDescent="0.3">
      <c r="A13" s="7"/>
      <c r="B13" s="7"/>
      <c r="C13" s="12"/>
      <c r="D13" s="12"/>
      <c r="E13" s="6">
        <v>8</v>
      </c>
      <c r="F13" s="6">
        <v>48</v>
      </c>
      <c r="G13" s="9">
        <v>13</v>
      </c>
      <c r="H13" s="6">
        <v>100</v>
      </c>
      <c r="I13" s="6">
        <v>1466788</v>
      </c>
      <c r="J13" s="6">
        <v>9859549</v>
      </c>
      <c r="K13" s="10" t="s">
        <v>21</v>
      </c>
      <c r="L13" s="10" t="s">
        <v>22</v>
      </c>
      <c r="M13" s="6"/>
    </row>
    <row r="14" spans="1:13" x14ac:dyDescent="0.3">
      <c r="A14" s="7"/>
      <c r="B14" s="7"/>
      <c r="C14" s="13"/>
      <c r="D14" s="13"/>
      <c r="E14" s="6">
        <v>9</v>
      </c>
      <c r="F14" s="6">
        <v>52</v>
      </c>
      <c r="G14" s="9">
        <v>12</v>
      </c>
      <c r="H14" s="6">
        <v>100</v>
      </c>
      <c r="I14" s="6">
        <v>1466784</v>
      </c>
      <c r="J14" s="6">
        <v>9859548</v>
      </c>
      <c r="K14" s="10" t="s">
        <v>21</v>
      </c>
      <c r="L14" s="10" t="s">
        <v>22</v>
      </c>
      <c r="M14" s="6"/>
    </row>
    <row r="15" spans="1:13" s="2" customFormat="1" x14ac:dyDescent="0.3">
      <c r="A15" s="7"/>
      <c r="B15" s="7"/>
      <c r="C15" s="4" t="s">
        <v>23</v>
      </c>
      <c r="D15" s="4">
        <f t="shared" ref="D15" si="0">SUM(D6:D13)</f>
        <v>9</v>
      </c>
      <c r="E15" s="4"/>
      <c r="F15" s="14">
        <f>+(F6+F7+F8+F9+F10+F11+F12+F13+F14)/9</f>
        <v>52.666666666666664</v>
      </c>
      <c r="G15" s="14">
        <f>+(G6+G7+G8+G9+G10+G11+G12+G13+G14)/9</f>
        <v>13.222222222222221</v>
      </c>
      <c r="H15" s="4">
        <f>+(H6+H7+H8+H9+H10+H11+H12+H13+H14)/9</f>
        <v>100</v>
      </c>
      <c r="I15" s="4"/>
      <c r="J15" s="4"/>
      <c r="K15" s="4" t="str">
        <f>+K14</f>
        <v>3 พ.ค. 2556</v>
      </c>
      <c r="L15" s="4" t="str">
        <f>+L14</f>
        <v>13 มิ.ย.2566</v>
      </c>
      <c r="M15" s="4"/>
    </row>
    <row r="16" spans="1:13" x14ac:dyDescent="0.3">
      <c r="A16" s="7">
        <v>2</v>
      </c>
      <c r="B16" s="7"/>
      <c r="C16" s="8" t="s">
        <v>24</v>
      </c>
      <c r="D16" s="8">
        <v>9</v>
      </c>
      <c r="E16" s="9">
        <v>1</v>
      </c>
      <c r="F16" s="9">
        <v>31</v>
      </c>
      <c r="G16" s="9">
        <v>12</v>
      </c>
      <c r="H16" s="9">
        <v>100</v>
      </c>
      <c r="I16" s="6">
        <v>464087</v>
      </c>
      <c r="J16" s="6">
        <v>1639932</v>
      </c>
      <c r="K16" s="15" t="s">
        <v>25</v>
      </c>
      <c r="L16" s="15" t="s">
        <v>26</v>
      </c>
      <c r="M16" s="6"/>
    </row>
    <row r="17" spans="1:13" x14ac:dyDescent="0.3">
      <c r="A17" s="7"/>
      <c r="B17" s="7"/>
      <c r="C17" s="12"/>
      <c r="D17" s="12"/>
      <c r="E17" s="9">
        <v>2</v>
      </c>
      <c r="F17" s="9">
        <v>32</v>
      </c>
      <c r="G17" s="9">
        <v>14</v>
      </c>
      <c r="H17" s="9">
        <v>100</v>
      </c>
      <c r="I17" s="6">
        <v>464087</v>
      </c>
      <c r="J17" s="6">
        <v>1639932</v>
      </c>
      <c r="K17" s="15" t="s">
        <v>25</v>
      </c>
      <c r="L17" s="15" t="s">
        <v>26</v>
      </c>
      <c r="M17" s="6"/>
    </row>
    <row r="18" spans="1:13" x14ac:dyDescent="0.3">
      <c r="A18" s="7"/>
      <c r="B18" s="7"/>
      <c r="C18" s="12"/>
      <c r="D18" s="12"/>
      <c r="E18" s="9">
        <v>3</v>
      </c>
      <c r="F18" s="9">
        <v>38</v>
      </c>
      <c r="G18" s="9">
        <v>15</v>
      </c>
      <c r="H18" s="9">
        <v>100</v>
      </c>
      <c r="I18" s="6">
        <v>464087</v>
      </c>
      <c r="J18" s="6">
        <v>1639932</v>
      </c>
      <c r="K18" s="15" t="s">
        <v>25</v>
      </c>
      <c r="L18" s="15" t="s">
        <v>26</v>
      </c>
      <c r="M18" s="6"/>
    </row>
    <row r="19" spans="1:13" x14ac:dyDescent="0.3">
      <c r="A19" s="7"/>
      <c r="B19" s="7"/>
      <c r="C19" s="12"/>
      <c r="D19" s="12"/>
      <c r="E19" s="9">
        <v>4</v>
      </c>
      <c r="F19" s="9">
        <v>32</v>
      </c>
      <c r="G19" s="9">
        <v>14</v>
      </c>
      <c r="H19" s="9">
        <v>100</v>
      </c>
      <c r="I19" s="6">
        <v>464087</v>
      </c>
      <c r="J19" s="6">
        <v>1639932</v>
      </c>
      <c r="K19" s="15" t="s">
        <v>25</v>
      </c>
      <c r="L19" s="15" t="s">
        <v>26</v>
      </c>
      <c r="M19" s="6"/>
    </row>
    <row r="20" spans="1:13" x14ac:dyDescent="0.3">
      <c r="A20" s="7"/>
      <c r="B20" s="7"/>
      <c r="C20" s="12"/>
      <c r="D20" s="12"/>
      <c r="E20" s="9">
        <v>5</v>
      </c>
      <c r="F20" s="9">
        <v>39</v>
      </c>
      <c r="G20" s="9">
        <v>15</v>
      </c>
      <c r="H20" s="9">
        <v>100</v>
      </c>
      <c r="I20" s="6">
        <v>464087</v>
      </c>
      <c r="J20" s="6">
        <v>1639932</v>
      </c>
      <c r="K20" s="15" t="s">
        <v>25</v>
      </c>
      <c r="L20" s="15" t="s">
        <v>26</v>
      </c>
      <c r="M20" s="6"/>
    </row>
    <row r="21" spans="1:13" x14ac:dyDescent="0.3">
      <c r="A21" s="7"/>
      <c r="B21" s="7"/>
      <c r="C21" s="12"/>
      <c r="D21" s="12"/>
      <c r="E21" s="9">
        <v>6</v>
      </c>
      <c r="F21" s="9">
        <v>41</v>
      </c>
      <c r="G21" s="9">
        <v>15</v>
      </c>
      <c r="H21" s="9">
        <v>100</v>
      </c>
      <c r="I21" s="6">
        <v>464087</v>
      </c>
      <c r="J21" s="6">
        <v>1639932</v>
      </c>
      <c r="K21" s="15" t="s">
        <v>25</v>
      </c>
      <c r="L21" s="15" t="s">
        <v>26</v>
      </c>
      <c r="M21" s="6"/>
    </row>
    <row r="22" spans="1:13" x14ac:dyDescent="0.3">
      <c r="A22" s="7"/>
      <c r="B22" s="7"/>
      <c r="C22" s="12"/>
      <c r="D22" s="12"/>
      <c r="E22" s="9">
        <v>7</v>
      </c>
      <c r="F22" s="9">
        <v>37</v>
      </c>
      <c r="G22" s="9">
        <v>17</v>
      </c>
      <c r="H22" s="9">
        <v>100</v>
      </c>
      <c r="I22" s="6">
        <v>464087</v>
      </c>
      <c r="J22" s="6">
        <v>1639932</v>
      </c>
      <c r="K22" s="15" t="s">
        <v>25</v>
      </c>
      <c r="L22" s="15" t="s">
        <v>26</v>
      </c>
      <c r="M22" s="6"/>
    </row>
    <row r="23" spans="1:13" x14ac:dyDescent="0.3">
      <c r="A23" s="7"/>
      <c r="B23" s="7"/>
      <c r="C23" s="12"/>
      <c r="D23" s="12"/>
      <c r="E23" s="9">
        <v>8</v>
      </c>
      <c r="F23" s="9">
        <v>36</v>
      </c>
      <c r="G23" s="9">
        <v>17</v>
      </c>
      <c r="H23" s="9">
        <v>100</v>
      </c>
      <c r="I23" s="6">
        <v>464087</v>
      </c>
      <c r="J23" s="6">
        <v>1639932</v>
      </c>
      <c r="K23" s="15" t="s">
        <v>25</v>
      </c>
      <c r="L23" s="15" t="s">
        <v>26</v>
      </c>
      <c r="M23" s="6"/>
    </row>
    <row r="24" spans="1:13" x14ac:dyDescent="0.3">
      <c r="A24" s="7"/>
      <c r="B24" s="7"/>
      <c r="C24" s="13"/>
      <c r="D24" s="13"/>
      <c r="E24" s="9">
        <v>9</v>
      </c>
      <c r="F24" s="9">
        <v>39</v>
      </c>
      <c r="G24" s="9">
        <v>20</v>
      </c>
      <c r="H24" s="9">
        <v>100</v>
      </c>
      <c r="I24" s="6">
        <v>464087</v>
      </c>
      <c r="J24" s="6">
        <v>1639932</v>
      </c>
      <c r="K24" s="15" t="s">
        <v>25</v>
      </c>
      <c r="L24" s="15" t="s">
        <v>26</v>
      </c>
      <c r="M24" s="6"/>
    </row>
    <row r="25" spans="1:13" x14ac:dyDescent="0.3">
      <c r="A25" s="7"/>
      <c r="B25" s="7"/>
      <c r="C25" s="4" t="s">
        <v>23</v>
      </c>
      <c r="D25" s="4">
        <f t="shared" ref="D25" si="1">SUM(D16:D23)</f>
        <v>9</v>
      </c>
      <c r="E25" s="4"/>
      <c r="F25" s="14">
        <f>+(F16+F17+F18+F19+F20+F21+F22+F23+F24)/9</f>
        <v>36.111111111111114</v>
      </c>
      <c r="G25" s="14">
        <f>+(G16+G17+G18+G19+G20+G21+G22+G23+G24)/9</f>
        <v>15.444444444444445</v>
      </c>
      <c r="H25" s="4">
        <f>+(H16+H17+H18+H19+H20+H21+H22+H23+H24)/9</f>
        <v>100</v>
      </c>
      <c r="I25" s="4"/>
      <c r="J25" s="4"/>
      <c r="K25" s="4" t="str">
        <f>+K24</f>
        <v>10 พ.ค. 2556</v>
      </c>
      <c r="L25" s="4" t="str">
        <f>+L24</f>
        <v>14 มิ.ย.2566</v>
      </c>
      <c r="M25" s="4"/>
    </row>
    <row r="26" spans="1:13" x14ac:dyDescent="0.3">
      <c r="A26" s="7">
        <v>3</v>
      </c>
      <c r="B26" s="7" t="s">
        <v>19</v>
      </c>
      <c r="C26" s="16" t="s">
        <v>27</v>
      </c>
      <c r="D26" s="8">
        <v>9</v>
      </c>
      <c r="E26" s="6">
        <v>1</v>
      </c>
      <c r="F26" s="6">
        <v>15.1</v>
      </c>
      <c r="G26" s="6">
        <v>9.1999999999999993</v>
      </c>
      <c r="H26" s="6">
        <v>100</v>
      </c>
      <c r="I26" s="6">
        <v>497804.779973</v>
      </c>
      <c r="J26" s="6">
        <v>1577793.55008</v>
      </c>
      <c r="K26" s="10" t="s">
        <v>28</v>
      </c>
      <c r="L26" s="10" t="s">
        <v>22</v>
      </c>
      <c r="M26" s="6"/>
    </row>
    <row r="27" spans="1:13" x14ac:dyDescent="0.3">
      <c r="A27" s="7"/>
      <c r="B27" s="7"/>
      <c r="C27" s="17"/>
      <c r="D27" s="12"/>
      <c r="E27" s="6">
        <v>2</v>
      </c>
      <c r="F27" s="6">
        <v>13.4</v>
      </c>
      <c r="G27" s="6">
        <v>9.8000000000000007</v>
      </c>
      <c r="H27" s="6">
        <v>100</v>
      </c>
      <c r="I27" s="6">
        <v>497805.750688</v>
      </c>
      <c r="J27" s="6">
        <v>1577792.9970100001</v>
      </c>
      <c r="K27" s="10" t="s">
        <v>28</v>
      </c>
      <c r="L27" s="10" t="s">
        <v>22</v>
      </c>
      <c r="M27" s="6"/>
    </row>
    <row r="28" spans="1:13" x14ac:dyDescent="0.3">
      <c r="A28" s="7"/>
      <c r="B28" s="7"/>
      <c r="C28" s="17"/>
      <c r="D28" s="12"/>
      <c r="E28" s="6">
        <v>3</v>
      </c>
      <c r="F28" s="6">
        <v>17.899999999999999</v>
      </c>
      <c r="G28" s="6">
        <v>9.1</v>
      </c>
      <c r="H28" s="6">
        <v>100</v>
      </c>
      <c r="I28" s="6">
        <v>497809.633646</v>
      </c>
      <c r="J28" s="6">
        <v>1577791.8907000001</v>
      </c>
      <c r="K28" s="10" t="s">
        <v>28</v>
      </c>
      <c r="L28" s="10" t="s">
        <v>22</v>
      </c>
      <c r="M28" s="6"/>
    </row>
    <row r="29" spans="1:13" x14ac:dyDescent="0.3">
      <c r="A29" s="7"/>
      <c r="B29" s="7"/>
      <c r="C29" s="17"/>
      <c r="D29" s="12"/>
      <c r="E29" s="6">
        <v>4</v>
      </c>
      <c r="F29" s="6">
        <v>19.2</v>
      </c>
      <c r="G29" s="6">
        <v>11</v>
      </c>
      <c r="H29" s="6">
        <v>100</v>
      </c>
      <c r="I29" s="6">
        <v>497809.52554200002</v>
      </c>
      <c r="J29" s="6">
        <v>1577789.12577</v>
      </c>
      <c r="K29" s="10" t="s">
        <v>28</v>
      </c>
      <c r="L29" s="10" t="s">
        <v>22</v>
      </c>
      <c r="M29" s="6"/>
    </row>
    <row r="30" spans="1:13" x14ac:dyDescent="0.3">
      <c r="A30" s="7"/>
      <c r="B30" s="7"/>
      <c r="C30" s="17"/>
      <c r="D30" s="12"/>
      <c r="E30" s="6">
        <v>5</v>
      </c>
      <c r="F30" s="6">
        <v>15.3</v>
      </c>
      <c r="G30" s="6">
        <v>9.6999999999999993</v>
      </c>
      <c r="H30" s="6">
        <v>100</v>
      </c>
      <c r="I30" s="6">
        <v>497805.10302799998</v>
      </c>
      <c r="J30" s="6">
        <v>1577787.46719</v>
      </c>
      <c r="K30" s="10" t="s">
        <v>28</v>
      </c>
      <c r="L30" s="10" t="s">
        <v>22</v>
      </c>
      <c r="M30" s="6"/>
    </row>
    <row r="31" spans="1:13" x14ac:dyDescent="0.3">
      <c r="A31" s="7"/>
      <c r="B31" s="7"/>
      <c r="C31" s="17"/>
      <c r="D31" s="12"/>
      <c r="E31" s="6">
        <v>6</v>
      </c>
      <c r="F31" s="6">
        <v>18.2</v>
      </c>
      <c r="G31" s="6">
        <v>9.6999999999999993</v>
      </c>
      <c r="H31" s="6">
        <v>100</v>
      </c>
      <c r="I31" s="6">
        <v>497797.01354299998</v>
      </c>
      <c r="J31" s="6">
        <v>1577789.90105</v>
      </c>
      <c r="K31" s="10" t="s">
        <v>28</v>
      </c>
      <c r="L31" s="10" t="s">
        <v>22</v>
      </c>
      <c r="M31" s="6"/>
    </row>
    <row r="32" spans="1:13" x14ac:dyDescent="0.3">
      <c r="A32" s="7"/>
      <c r="B32" s="7"/>
      <c r="C32" s="17"/>
      <c r="D32" s="12"/>
      <c r="E32" s="6">
        <v>7</v>
      </c>
      <c r="F32" s="6">
        <v>25.2</v>
      </c>
      <c r="G32" s="6">
        <v>8.1999999999999993</v>
      </c>
      <c r="H32" s="6">
        <v>100</v>
      </c>
      <c r="I32" s="6">
        <v>497800.25012099999</v>
      </c>
      <c r="J32" s="6">
        <v>1577797.8637900001</v>
      </c>
      <c r="K32" s="10" t="s">
        <v>28</v>
      </c>
      <c r="L32" s="10" t="s">
        <v>22</v>
      </c>
      <c r="M32" s="6"/>
    </row>
    <row r="33" spans="1:13" x14ac:dyDescent="0.3">
      <c r="A33" s="7"/>
      <c r="B33" s="7"/>
      <c r="C33" s="17"/>
      <c r="D33" s="12"/>
      <c r="E33" s="6">
        <v>8</v>
      </c>
      <c r="F33" s="6">
        <v>23.3</v>
      </c>
      <c r="G33" s="6">
        <v>8.9</v>
      </c>
      <c r="H33" s="6">
        <v>100</v>
      </c>
      <c r="I33" s="6">
        <v>497794.74840799998</v>
      </c>
      <c r="J33" s="6">
        <v>1577789.6800500001</v>
      </c>
      <c r="K33" s="10" t="s">
        <v>28</v>
      </c>
      <c r="L33" s="10" t="s">
        <v>22</v>
      </c>
      <c r="M33" s="6"/>
    </row>
    <row r="34" spans="1:13" x14ac:dyDescent="0.3">
      <c r="A34" s="7"/>
      <c r="B34" s="7"/>
      <c r="C34" s="18"/>
      <c r="D34" s="13"/>
      <c r="E34" s="6">
        <v>9</v>
      </c>
      <c r="F34" s="6">
        <v>27.3</v>
      </c>
      <c r="G34" s="6">
        <v>8.1</v>
      </c>
      <c r="H34" s="6">
        <v>100</v>
      </c>
      <c r="I34" s="6">
        <v>497793.45408599998</v>
      </c>
      <c r="J34" s="6">
        <v>1577790.01196</v>
      </c>
      <c r="K34" s="10" t="s">
        <v>28</v>
      </c>
      <c r="L34" s="10" t="s">
        <v>22</v>
      </c>
      <c r="M34" s="6"/>
    </row>
    <row r="35" spans="1:13" x14ac:dyDescent="0.3">
      <c r="A35" s="7"/>
      <c r="B35" s="7"/>
      <c r="C35" s="4" t="s">
        <v>23</v>
      </c>
      <c r="D35" s="4">
        <f t="shared" ref="D35" si="2">SUM(D26:D33)</f>
        <v>9</v>
      </c>
      <c r="E35" s="4"/>
      <c r="F35" s="14">
        <f>+(F26+F27+F28+F29+F30+F31+F32+F33+F34)/9</f>
        <v>19.433333333333334</v>
      </c>
      <c r="G35" s="14">
        <f>+(G26+G27+G28+G29+G30+G31+G32+G33+G34)/9</f>
        <v>9.3000000000000007</v>
      </c>
      <c r="H35" s="4">
        <f>+(H26+H27+H28+H29+H30+H31+H32+H33+H34)/9</f>
        <v>100</v>
      </c>
      <c r="I35" s="4"/>
      <c r="J35" s="4"/>
      <c r="K35" s="4" t="str">
        <f>+K34</f>
        <v>27 พ.ค. 2556</v>
      </c>
      <c r="L35" s="4" t="str">
        <f>+L34</f>
        <v>13 มิ.ย.2566</v>
      </c>
      <c r="M35" s="4"/>
    </row>
    <row r="36" spans="1:13" x14ac:dyDescent="0.3">
      <c r="A36" s="7">
        <v>4</v>
      </c>
      <c r="B36" s="7"/>
      <c r="C36" s="16" t="s">
        <v>29</v>
      </c>
      <c r="D36" s="8">
        <v>9</v>
      </c>
      <c r="E36" s="6">
        <v>1</v>
      </c>
      <c r="F36" s="6">
        <v>38</v>
      </c>
      <c r="G36" s="6">
        <v>11</v>
      </c>
      <c r="H36" s="6">
        <v>100</v>
      </c>
      <c r="I36" s="6">
        <v>490737</v>
      </c>
      <c r="J36" s="6">
        <v>1569897</v>
      </c>
      <c r="K36" s="10" t="s">
        <v>28</v>
      </c>
      <c r="L36" s="15" t="s">
        <v>26</v>
      </c>
      <c r="M36" s="6"/>
    </row>
    <row r="37" spans="1:13" x14ac:dyDescent="0.3">
      <c r="A37" s="7"/>
      <c r="B37" s="7"/>
      <c r="C37" s="17"/>
      <c r="D37" s="12"/>
      <c r="E37" s="6">
        <v>2</v>
      </c>
      <c r="F37" s="6">
        <v>55.5</v>
      </c>
      <c r="G37" s="6">
        <v>13</v>
      </c>
      <c r="H37" s="6">
        <v>100</v>
      </c>
      <c r="I37" s="6">
        <v>490737</v>
      </c>
      <c r="J37" s="6">
        <v>1569897</v>
      </c>
      <c r="K37" s="10" t="s">
        <v>28</v>
      </c>
      <c r="L37" s="15" t="s">
        <v>26</v>
      </c>
      <c r="M37" s="6"/>
    </row>
    <row r="38" spans="1:13" x14ac:dyDescent="0.3">
      <c r="A38" s="7"/>
      <c r="B38" s="7"/>
      <c r="C38" s="17"/>
      <c r="D38" s="12"/>
      <c r="E38" s="6">
        <v>3</v>
      </c>
      <c r="F38" s="6">
        <v>37.5</v>
      </c>
      <c r="G38" s="6">
        <v>10</v>
      </c>
      <c r="H38" s="6">
        <v>100</v>
      </c>
      <c r="I38" s="6">
        <v>490737</v>
      </c>
      <c r="J38" s="6">
        <v>1569897</v>
      </c>
      <c r="K38" s="10" t="s">
        <v>28</v>
      </c>
      <c r="L38" s="15" t="s">
        <v>26</v>
      </c>
      <c r="M38" s="6"/>
    </row>
    <row r="39" spans="1:13" x14ac:dyDescent="0.3">
      <c r="A39" s="7"/>
      <c r="B39" s="7"/>
      <c r="C39" s="17"/>
      <c r="D39" s="12"/>
      <c r="E39" s="6">
        <v>4</v>
      </c>
      <c r="F39" s="6">
        <v>43</v>
      </c>
      <c r="G39" s="6">
        <v>10</v>
      </c>
      <c r="H39" s="6">
        <v>100</v>
      </c>
      <c r="I39" s="6">
        <v>490737</v>
      </c>
      <c r="J39" s="6">
        <v>1569897</v>
      </c>
      <c r="K39" s="10" t="s">
        <v>28</v>
      </c>
      <c r="L39" s="15" t="s">
        <v>26</v>
      </c>
      <c r="M39" s="6"/>
    </row>
    <row r="40" spans="1:13" x14ac:dyDescent="0.3">
      <c r="A40" s="7"/>
      <c r="B40" s="7"/>
      <c r="C40" s="17"/>
      <c r="D40" s="12"/>
      <c r="E40" s="6">
        <v>5</v>
      </c>
      <c r="F40" s="6">
        <v>36.5</v>
      </c>
      <c r="G40" s="6">
        <v>10</v>
      </c>
      <c r="H40" s="6">
        <v>100</v>
      </c>
      <c r="I40" s="6">
        <v>490737</v>
      </c>
      <c r="J40" s="6">
        <v>1569897</v>
      </c>
      <c r="K40" s="10" t="s">
        <v>28</v>
      </c>
      <c r="L40" s="15" t="s">
        <v>26</v>
      </c>
      <c r="M40" s="6"/>
    </row>
    <row r="41" spans="1:13" x14ac:dyDescent="0.3">
      <c r="A41" s="7"/>
      <c r="B41" s="7"/>
      <c r="C41" s="17"/>
      <c r="D41" s="12"/>
      <c r="E41" s="6">
        <v>6</v>
      </c>
      <c r="F41" s="6">
        <v>43.8</v>
      </c>
      <c r="G41" s="6">
        <v>12</v>
      </c>
      <c r="H41" s="6">
        <v>100</v>
      </c>
      <c r="I41" s="6">
        <v>490737</v>
      </c>
      <c r="J41" s="6">
        <v>1569897</v>
      </c>
      <c r="K41" s="10" t="s">
        <v>28</v>
      </c>
      <c r="L41" s="15" t="s">
        <v>26</v>
      </c>
      <c r="M41" s="6"/>
    </row>
    <row r="42" spans="1:13" x14ac:dyDescent="0.3">
      <c r="A42" s="7"/>
      <c r="B42" s="7"/>
      <c r="C42" s="17"/>
      <c r="D42" s="12"/>
      <c r="E42" s="6">
        <v>7</v>
      </c>
      <c r="F42" s="6">
        <v>32</v>
      </c>
      <c r="G42" s="6">
        <v>9</v>
      </c>
      <c r="H42" s="6">
        <v>100</v>
      </c>
      <c r="I42" s="6">
        <v>490737</v>
      </c>
      <c r="J42" s="6">
        <v>1569897</v>
      </c>
      <c r="K42" s="10" t="s">
        <v>28</v>
      </c>
      <c r="L42" s="15" t="s">
        <v>26</v>
      </c>
      <c r="M42" s="6"/>
    </row>
    <row r="43" spans="1:13" x14ac:dyDescent="0.3">
      <c r="A43" s="7"/>
      <c r="B43" s="7"/>
      <c r="C43" s="17"/>
      <c r="D43" s="12"/>
      <c r="E43" s="6">
        <v>8</v>
      </c>
      <c r="F43" s="6">
        <v>37</v>
      </c>
      <c r="G43" s="6">
        <v>9</v>
      </c>
      <c r="H43" s="6">
        <v>100</v>
      </c>
      <c r="I43" s="6">
        <v>490737</v>
      </c>
      <c r="J43" s="6">
        <v>1569897</v>
      </c>
      <c r="K43" s="10" t="s">
        <v>28</v>
      </c>
      <c r="L43" s="15" t="s">
        <v>26</v>
      </c>
      <c r="M43" s="6"/>
    </row>
    <row r="44" spans="1:13" x14ac:dyDescent="0.3">
      <c r="A44" s="7"/>
      <c r="B44" s="7"/>
      <c r="C44" s="18"/>
      <c r="D44" s="13"/>
      <c r="E44" s="6">
        <v>9</v>
      </c>
      <c r="F44" s="6">
        <v>22</v>
      </c>
      <c r="G44" s="6">
        <v>7</v>
      </c>
      <c r="H44" s="6">
        <v>100</v>
      </c>
      <c r="I44" s="6">
        <v>490737</v>
      </c>
      <c r="J44" s="6">
        <v>1569897</v>
      </c>
      <c r="K44" s="10" t="s">
        <v>28</v>
      </c>
      <c r="L44" s="15" t="s">
        <v>26</v>
      </c>
      <c r="M44" s="6"/>
    </row>
    <row r="45" spans="1:13" x14ac:dyDescent="0.3">
      <c r="A45" s="7"/>
      <c r="B45" s="7"/>
      <c r="C45" s="4" t="s">
        <v>23</v>
      </c>
      <c r="D45" s="4">
        <f t="shared" ref="D45" si="3">SUM(D36:D43)</f>
        <v>9</v>
      </c>
      <c r="E45" s="4"/>
      <c r="F45" s="14">
        <f>+(F36+F37+F38+F39+F40+F41+F42+F43+F44)/9</f>
        <v>38.366666666666667</v>
      </c>
      <c r="G45" s="14">
        <f>+(G36+G37+G38+G39+G40+G41+G42+G43+G44)/9</f>
        <v>10.111111111111111</v>
      </c>
      <c r="H45" s="4">
        <f>+(H36+H37+H38+H39+H40+H41+H42+H43+H44)/9</f>
        <v>100</v>
      </c>
      <c r="I45" s="4"/>
      <c r="J45" s="4"/>
      <c r="K45" s="4" t="str">
        <f>+K44</f>
        <v>27 พ.ค. 2556</v>
      </c>
      <c r="L45" s="4" t="str">
        <f>+L44</f>
        <v>14 มิ.ย.2566</v>
      </c>
      <c r="M45" s="4"/>
    </row>
    <row r="46" spans="1:13" x14ac:dyDescent="0.3">
      <c r="A46" s="7">
        <v>5</v>
      </c>
      <c r="B46" s="7" t="s">
        <v>19</v>
      </c>
      <c r="C46" s="16" t="s">
        <v>30</v>
      </c>
      <c r="D46" s="8">
        <v>9</v>
      </c>
      <c r="E46" s="9">
        <v>1</v>
      </c>
      <c r="F46" s="9">
        <v>62</v>
      </c>
      <c r="G46" s="9">
        <v>13</v>
      </c>
      <c r="H46" s="9">
        <v>100</v>
      </c>
      <c r="I46" s="6">
        <v>566354.31999999995</v>
      </c>
      <c r="J46" s="6">
        <v>1614339.0530000001</v>
      </c>
      <c r="K46" s="15" t="s">
        <v>31</v>
      </c>
      <c r="L46" s="15" t="s">
        <v>22</v>
      </c>
      <c r="M46" s="6"/>
    </row>
    <row r="47" spans="1:13" x14ac:dyDescent="0.3">
      <c r="A47" s="7"/>
      <c r="B47" s="7"/>
      <c r="C47" s="17"/>
      <c r="D47" s="12"/>
      <c r="E47" s="9">
        <v>2</v>
      </c>
      <c r="F47" s="9">
        <v>38</v>
      </c>
      <c r="G47" s="9">
        <v>13</v>
      </c>
      <c r="H47" s="9">
        <v>100</v>
      </c>
      <c r="I47" s="6">
        <v>566354.31999999995</v>
      </c>
      <c r="J47" s="6">
        <v>1614339.0530000001</v>
      </c>
      <c r="K47" s="15" t="s">
        <v>31</v>
      </c>
      <c r="L47" s="15" t="s">
        <v>22</v>
      </c>
      <c r="M47" s="6"/>
    </row>
    <row r="48" spans="1:13" x14ac:dyDescent="0.3">
      <c r="A48" s="7"/>
      <c r="B48" s="7"/>
      <c r="C48" s="17"/>
      <c r="D48" s="12"/>
      <c r="E48" s="9">
        <v>3</v>
      </c>
      <c r="F48" s="9">
        <v>41</v>
      </c>
      <c r="G48" s="9">
        <v>12.5</v>
      </c>
      <c r="H48" s="9">
        <v>100</v>
      </c>
      <c r="I48" s="6">
        <v>566354.31999999995</v>
      </c>
      <c r="J48" s="6">
        <v>1614339.0530000001</v>
      </c>
      <c r="K48" s="15" t="s">
        <v>31</v>
      </c>
      <c r="L48" s="15" t="s">
        <v>22</v>
      </c>
      <c r="M48" s="6"/>
    </row>
    <row r="49" spans="1:13" x14ac:dyDescent="0.3">
      <c r="A49" s="7"/>
      <c r="B49" s="7"/>
      <c r="C49" s="17"/>
      <c r="D49" s="12"/>
      <c r="E49" s="9">
        <v>4</v>
      </c>
      <c r="F49" s="9">
        <v>43</v>
      </c>
      <c r="G49" s="9">
        <v>11</v>
      </c>
      <c r="H49" s="9">
        <v>100</v>
      </c>
      <c r="I49" s="6">
        <v>566354.31999999995</v>
      </c>
      <c r="J49" s="6">
        <v>1614339.0530000001</v>
      </c>
      <c r="K49" s="15" t="s">
        <v>31</v>
      </c>
      <c r="L49" s="15" t="s">
        <v>22</v>
      </c>
      <c r="M49" s="6"/>
    </row>
    <row r="50" spans="1:13" x14ac:dyDescent="0.3">
      <c r="A50" s="7"/>
      <c r="B50" s="7"/>
      <c r="C50" s="17"/>
      <c r="D50" s="12"/>
      <c r="E50" s="9">
        <v>5</v>
      </c>
      <c r="F50" s="9">
        <v>68</v>
      </c>
      <c r="G50" s="9">
        <v>12</v>
      </c>
      <c r="H50" s="9">
        <v>100</v>
      </c>
      <c r="I50" s="6">
        <v>566354.31999999995</v>
      </c>
      <c r="J50" s="6">
        <v>1614339.0530000001</v>
      </c>
      <c r="K50" s="15" t="s">
        <v>31</v>
      </c>
      <c r="L50" s="15" t="s">
        <v>22</v>
      </c>
      <c r="M50" s="6"/>
    </row>
    <row r="51" spans="1:13" x14ac:dyDescent="0.3">
      <c r="A51" s="7"/>
      <c r="B51" s="7"/>
      <c r="C51" s="17"/>
      <c r="D51" s="12"/>
      <c r="E51" s="9">
        <v>6</v>
      </c>
      <c r="F51" s="9">
        <v>55</v>
      </c>
      <c r="G51" s="9">
        <v>12.5</v>
      </c>
      <c r="H51" s="9">
        <v>100</v>
      </c>
      <c r="I51" s="6">
        <v>566354.31999999995</v>
      </c>
      <c r="J51" s="6">
        <v>1614339.0530000001</v>
      </c>
      <c r="K51" s="15" t="s">
        <v>31</v>
      </c>
      <c r="L51" s="15" t="s">
        <v>22</v>
      </c>
      <c r="M51" s="6"/>
    </row>
    <row r="52" spans="1:13" x14ac:dyDescent="0.3">
      <c r="A52" s="7"/>
      <c r="B52" s="7"/>
      <c r="C52" s="17"/>
      <c r="D52" s="12"/>
      <c r="E52" s="9">
        <v>7</v>
      </c>
      <c r="F52" s="9">
        <v>60</v>
      </c>
      <c r="G52" s="9">
        <v>11</v>
      </c>
      <c r="H52" s="9">
        <v>100</v>
      </c>
      <c r="I52" s="6">
        <v>566354.31999999995</v>
      </c>
      <c r="J52" s="6">
        <v>1614339.0530000001</v>
      </c>
      <c r="K52" s="15" t="s">
        <v>31</v>
      </c>
      <c r="L52" s="15" t="s">
        <v>22</v>
      </c>
      <c r="M52" s="6"/>
    </row>
    <row r="53" spans="1:13" x14ac:dyDescent="0.3">
      <c r="A53" s="7"/>
      <c r="B53" s="7"/>
      <c r="C53" s="17"/>
      <c r="D53" s="12"/>
      <c r="E53" s="9">
        <v>8</v>
      </c>
      <c r="F53" s="9">
        <v>67</v>
      </c>
      <c r="G53" s="9">
        <v>13</v>
      </c>
      <c r="H53" s="9">
        <v>100</v>
      </c>
      <c r="I53" s="6">
        <v>566354.31999999995</v>
      </c>
      <c r="J53" s="6">
        <v>1614339.0530000001</v>
      </c>
      <c r="K53" s="15" t="s">
        <v>31</v>
      </c>
      <c r="L53" s="15" t="s">
        <v>22</v>
      </c>
      <c r="M53" s="6"/>
    </row>
    <row r="54" spans="1:13" x14ac:dyDescent="0.3">
      <c r="A54" s="7"/>
      <c r="B54" s="7"/>
      <c r="C54" s="18"/>
      <c r="D54" s="13"/>
      <c r="E54" s="9">
        <v>9</v>
      </c>
      <c r="F54" s="9">
        <v>43</v>
      </c>
      <c r="G54" s="9">
        <v>12</v>
      </c>
      <c r="H54" s="9">
        <v>100</v>
      </c>
      <c r="I54" s="6">
        <v>566354.31999999995</v>
      </c>
      <c r="J54" s="6">
        <v>1614339.0530000001</v>
      </c>
      <c r="K54" s="15" t="s">
        <v>31</v>
      </c>
      <c r="L54" s="15" t="s">
        <v>22</v>
      </c>
      <c r="M54" s="6"/>
    </row>
    <row r="55" spans="1:13" x14ac:dyDescent="0.3">
      <c r="A55" s="7"/>
      <c r="B55" s="7"/>
      <c r="C55" s="4" t="s">
        <v>23</v>
      </c>
      <c r="D55" s="4">
        <f t="shared" ref="D55" si="4">SUM(D46:D53)</f>
        <v>9</v>
      </c>
      <c r="E55" s="4"/>
      <c r="F55" s="14">
        <f>+(F46+F47+F48+F49+F50+F51+F52+F53+F54)/9</f>
        <v>53</v>
      </c>
      <c r="G55" s="14">
        <f>+(G46+G47+G48+G49+G50+G51+G52+G53+G54)/9</f>
        <v>12.222222222222221</v>
      </c>
      <c r="H55" s="4">
        <f>+(H46+H47+H48+H49+H50+H51+H52+H53+H54)/9</f>
        <v>100</v>
      </c>
      <c r="I55" s="4"/>
      <c r="J55" s="4"/>
      <c r="K55" s="4" t="str">
        <f>+K54</f>
        <v>28 พ.ค. 2556</v>
      </c>
      <c r="L55" s="4" t="str">
        <f>+L54</f>
        <v>13 มิ.ย.2566</v>
      </c>
      <c r="M55" s="4"/>
    </row>
    <row r="56" spans="1:13" x14ac:dyDescent="0.3">
      <c r="A56" s="7">
        <v>6</v>
      </c>
      <c r="B56" s="7"/>
      <c r="C56" s="16" t="s">
        <v>32</v>
      </c>
      <c r="D56" s="8">
        <v>9</v>
      </c>
      <c r="E56" s="6">
        <v>1</v>
      </c>
      <c r="F56" s="6">
        <v>10.35</v>
      </c>
      <c r="G56" s="6">
        <v>12</v>
      </c>
      <c r="H56" s="6">
        <v>100</v>
      </c>
      <c r="I56" s="6">
        <v>555423</v>
      </c>
      <c r="J56" s="6">
        <v>1627179</v>
      </c>
      <c r="K56" s="10" t="s">
        <v>31</v>
      </c>
      <c r="L56" s="10" t="s">
        <v>33</v>
      </c>
      <c r="M56" s="6"/>
    </row>
    <row r="57" spans="1:13" x14ac:dyDescent="0.3">
      <c r="A57" s="7"/>
      <c r="B57" s="7"/>
      <c r="C57" s="17"/>
      <c r="D57" s="12"/>
      <c r="E57" s="6">
        <v>2</v>
      </c>
      <c r="F57" s="6">
        <v>13.38</v>
      </c>
      <c r="G57" s="6">
        <v>13</v>
      </c>
      <c r="H57" s="6">
        <v>100</v>
      </c>
      <c r="I57" s="6">
        <v>555437</v>
      </c>
      <c r="J57" s="6">
        <v>1627234</v>
      </c>
      <c r="K57" s="10" t="s">
        <v>31</v>
      </c>
      <c r="L57" s="10" t="s">
        <v>33</v>
      </c>
      <c r="M57" s="6"/>
    </row>
    <row r="58" spans="1:13" x14ac:dyDescent="0.3">
      <c r="A58" s="7"/>
      <c r="B58" s="7"/>
      <c r="C58" s="17"/>
      <c r="D58" s="12"/>
      <c r="E58" s="6">
        <v>3</v>
      </c>
      <c r="F58" s="6">
        <v>10.51</v>
      </c>
      <c r="G58" s="6">
        <v>12</v>
      </c>
      <c r="H58" s="6">
        <v>100</v>
      </c>
      <c r="I58" s="6">
        <v>555437</v>
      </c>
      <c r="J58" s="6">
        <v>1627238</v>
      </c>
      <c r="K58" s="10" t="s">
        <v>31</v>
      </c>
      <c r="L58" s="10" t="s">
        <v>33</v>
      </c>
      <c r="M58" s="6"/>
    </row>
    <row r="59" spans="1:13" x14ac:dyDescent="0.3">
      <c r="A59" s="7"/>
      <c r="B59" s="7"/>
      <c r="C59" s="17"/>
      <c r="D59" s="12"/>
      <c r="E59" s="6">
        <v>4</v>
      </c>
      <c r="F59" s="6">
        <v>11.46</v>
      </c>
      <c r="G59" s="6">
        <v>13</v>
      </c>
      <c r="H59" s="6">
        <v>100</v>
      </c>
      <c r="I59" s="6">
        <v>555484</v>
      </c>
      <c r="J59" s="6">
        <v>1627196</v>
      </c>
      <c r="K59" s="10" t="s">
        <v>31</v>
      </c>
      <c r="L59" s="10" t="s">
        <v>33</v>
      </c>
      <c r="M59" s="6"/>
    </row>
    <row r="60" spans="1:13" x14ac:dyDescent="0.3">
      <c r="A60" s="7"/>
      <c r="B60" s="7"/>
      <c r="C60" s="17"/>
      <c r="D60" s="12"/>
      <c r="E60" s="6">
        <v>5</v>
      </c>
      <c r="F60" s="6">
        <v>8.1199999999999992</v>
      </c>
      <c r="G60" s="6">
        <v>11</v>
      </c>
      <c r="H60" s="6">
        <v>100</v>
      </c>
      <c r="I60" s="6">
        <v>555480</v>
      </c>
      <c r="J60" s="6">
        <v>1627189</v>
      </c>
      <c r="K60" s="10" t="s">
        <v>31</v>
      </c>
      <c r="L60" s="10" t="s">
        <v>33</v>
      </c>
      <c r="M60" s="6"/>
    </row>
    <row r="61" spans="1:13" x14ac:dyDescent="0.3">
      <c r="A61" s="7"/>
      <c r="B61" s="7"/>
      <c r="C61" s="17"/>
      <c r="D61" s="12"/>
      <c r="E61" s="6">
        <v>6</v>
      </c>
      <c r="F61" s="6">
        <v>11.69</v>
      </c>
      <c r="G61" s="6">
        <v>13</v>
      </c>
      <c r="H61" s="6">
        <v>100</v>
      </c>
      <c r="I61" s="6">
        <v>555428</v>
      </c>
      <c r="J61" s="6">
        <v>1627197</v>
      </c>
      <c r="K61" s="10" t="s">
        <v>31</v>
      </c>
      <c r="L61" s="10" t="s">
        <v>33</v>
      </c>
      <c r="M61" s="6"/>
    </row>
    <row r="62" spans="1:13" x14ac:dyDescent="0.3">
      <c r="A62" s="7"/>
      <c r="B62" s="7"/>
      <c r="C62" s="17"/>
      <c r="D62" s="12"/>
      <c r="E62" s="6">
        <v>7</v>
      </c>
      <c r="F62" s="6">
        <v>11.15</v>
      </c>
      <c r="G62" s="6">
        <v>11</v>
      </c>
      <c r="H62" s="6">
        <v>100</v>
      </c>
      <c r="I62" s="6">
        <v>555433</v>
      </c>
      <c r="J62" s="6">
        <v>1627215</v>
      </c>
      <c r="K62" s="10" t="s">
        <v>31</v>
      </c>
      <c r="L62" s="10" t="s">
        <v>33</v>
      </c>
      <c r="M62" s="6"/>
    </row>
    <row r="63" spans="1:13" x14ac:dyDescent="0.3">
      <c r="A63" s="7"/>
      <c r="B63" s="7"/>
      <c r="C63" s="17"/>
      <c r="D63" s="12"/>
      <c r="E63" s="6">
        <v>8</v>
      </c>
      <c r="F63" s="6">
        <v>14.81</v>
      </c>
      <c r="G63" s="6">
        <v>12.5</v>
      </c>
      <c r="H63" s="6">
        <v>100</v>
      </c>
      <c r="I63" s="6">
        <v>555435</v>
      </c>
      <c r="J63" s="6">
        <v>1627207</v>
      </c>
      <c r="K63" s="10" t="s">
        <v>31</v>
      </c>
      <c r="L63" s="10" t="s">
        <v>33</v>
      </c>
      <c r="M63" s="6"/>
    </row>
    <row r="64" spans="1:13" x14ac:dyDescent="0.3">
      <c r="A64" s="7"/>
      <c r="B64" s="7"/>
      <c r="C64" s="18"/>
      <c r="D64" s="13"/>
      <c r="E64" s="6">
        <v>9</v>
      </c>
      <c r="F64" s="6">
        <v>14.17</v>
      </c>
      <c r="G64" s="6">
        <v>12.5</v>
      </c>
      <c r="H64" s="6">
        <v>100</v>
      </c>
      <c r="I64" s="6">
        <v>555478</v>
      </c>
      <c r="J64" s="6">
        <v>1627193</v>
      </c>
      <c r="K64" s="10" t="s">
        <v>31</v>
      </c>
      <c r="L64" s="10" t="s">
        <v>33</v>
      </c>
      <c r="M64" s="6"/>
    </row>
    <row r="65" spans="1:13" x14ac:dyDescent="0.3">
      <c r="A65" s="7"/>
      <c r="B65" s="7"/>
      <c r="C65" s="4" t="s">
        <v>23</v>
      </c>
      <c r="D65" s="4">
        <f t="shared" ref="D65" si="5">SUM(D56:D63)</f>
        <v>9</v>
      </c>
      <c r="E65" s="4"/>
      <c r="F65" s="14">
        <f>+(F56+F57+F58+F59+F60+F61+F62+F63+F64)/9</f>
        <v>11.737777777777779</v>
      </c>
      <c r="G65" s="14">
        <f>+(G56+G57+G58+G59+G60+G61+G62+G63+G64)/9</f>
        <v>12.222222222222221</v>
      </c>
      <c r="H65" s="4">
        <f>+(H56+H57+H58+H59+H60+H61+H62+H63+H64)/9</f>
        <v>100</v>
      </c>
      <c r="I65" s="4"/>
      <c r="J65" s="4"/>
      <c r="K65" s="4" t="str">
        <f>+K64</f>
        <v>28 พ.ค. 2556</v>
      </c>
      <c r="L65" s="4" t="str">
        <f>+L64</f>
        <v>15 มิ.ย.2566</v>
      </c>
      <c r="M65" s="4"/>
    </row>
    <row r="66" spans="1:13" x14ac:dyDescent="0.3">
      <c r="A66" s="7">
        <v>7</v>
      </c>
      <c r="B66" s="7" t="s">
        <v>19</v>
      </c>
      <c r="C66" s="8" t="s">
        <v>34</v>
      </c>
      <c r="D66" s="8">
        <v>9</v>
      </c>
      <c r="E66" s="6">
        <v>1</v>
      </c>
      <c r="F66" s="6">
        <v>41</v>
      </c>
      <c r="G66" s="6">
        <v>10.8</v>
      </c>
      <c r="H66" s="6">
        <v>100</v>
      </c>
      <c r="I66" s="6">
        <v>555423</v>
      </c>
      <c r="J66" s="6">
        <v>1627179</v>
      </c>
      <c r="K66" s="10" t="s">
        <v>31</v>
      </c>
      <c r="L66" s="10" t="s">
        <v>35</v>
      </c>
      <c r="M66" s="6"/>
    </row>
    <row r="67" spans="1:13" x14ac:dyDescent="0.3">
      <c r="A67" s="7"/>
      <c r="B67" s="7"/>
      <c r="C67" s="12"/>
      <c r="D67" s="12"/>
      <c r="E67" s="6">
        <v>2</v>
      </c>
      <c r="F67" s="6">
        <v>40</v>
      </c>
      <c r="G67" s="6">
        <v>10.3</v>
      </c>
      <c r="H67" s="6">
        <v>100</v>
      </c>
      <c r="I67" s="6">
        <v>555427</v>
      </c>
      <c r="J67" s="6">
        <v>1627234</v>
      </c>
      <c r="K67" s="10" t="s">
        <v>31</v>
      </c>
      <c r="L67" s="10" t="s">
        <v>35</v>
      </c>
      <c r="M67" s="6"/>
    </row>
    <row r="68" spans="1:13" x14ac:dyDescent="0.3">
      <c r="A68" s="7"/>
      <c r="B68" s="7"/>
      <c r="C68" s="12"/>
      <c r="D68" s="12"/>
      <c r="E68" s="6">
        <v>3</v>
      </c>
      <c r="F68" s="6">
        <v>45</v>
      </c>
      <c r="G68" s="6">
        <v>11.7</v>
      </c>
      <c r="H68" s="6">
        <v>100</v>
      </c>
      <c r="I68" s="6">
        <v>555437</v>
      </c>
      <c r="J68" s="6">
        <v>1627238</v>
      </c>
      <c r="K68" s="10" t="s">
        <v>31</v>
      </c>
      <c r="L68" s="10" t="s">
        <v>35</v>
      </c>
      <c r="M68" s="6"/>
    </row>
    <row r="69" spans="1:13" x14ac:dyDescent="0.3">
      <c r="A69" s="7"/>
      <c r="B69" s="7"/>
      <c r="C69" s="12"/>
      <c r="D69" s="12"/>
      <c r="E69" s="6">
        <v>4</v>
      </c>
      <c r="F69" s="6">
        <v>30</v>
      </c>
      <c r="G69" s="6">
        <v>11.1</v>
      </c>
      <c r="H69" s="6">
        <v>100</v>
      </c>
      <c r="I69" s="6">
        <v>555484</v>
      </c>
      <c r="J69" s="6">
        <v>1627196</v>
      </c>
      <c r="K69" s="10" t="s">
        <v>31</v>
      </c>
      <c r="L69" s="10" t="s">
        <v>35</v>
      </c>
      <c r="M69" s="6"/>
    </row>
    <row r="70" spans="1:13" x14ac:dyDescent="0.3">
      <c r="A70" s="7"/>
      <c r="B70" s="7"/>
      <c r="C70" s="12"/>
      <c r="D70" s="12"/>
      <c r="E70" s="6">
        <v>5</v>
      </c>
      <c r="F70" s="6">
        <v>41</v>
      </c>
      <c r="G70" s="6">
        <v>12</v>
      </c>
      <c r="H70" s="6">
        <v>100</v>
      </c>
      <c r="I70" s="6">
        <v>555480</v>
      </c>
      <c r="J70" s="6">
        <v>1627189</v>
      </c>
      <c r="K70" s="10" t="s">
        <v>31</v>
      </c>
      <c r="L70" s="10" t="s">
        <v>35</v>
      </c>
      <c r="M70" s="6"/>
    </row>
    <row r="71" spans="1:13" x14ac:dyDescent="0.3">
      <c r="A71" s="7"/>
      <c r="B71" s="7"/>
      <c r="C71" s="12"/>
      <c r="D71" s="12"/>
      <c r="E71" s="6">
        <v>6</v>
      </c>
      <c r="F71" s="6">
        <v>43</v>
      </c>
      <c r="G71" s="6">
        <v>11.6</v>
      </c>
      <c r="H71" s="6">
        <v>100</v>
      </c>
      <c r="I71" s="6">
        <v>555428</v>
      </c>
      <c r="J71" s="6">
        <v>1627197</v>
      </c>
      <c r="K71" s="10" t="s">
        <v>31</v>
      </c>
      <c r="L71" s="10" t="s">
        <v>35</v>
      </c>
      <c r="M71" s="6"/>
    </row>
    <row r="72" spans="1:13" x14ac:dyDescent="0.3">
      <c r="A72" s="7"/>
      <c r="B72" s="7"/>
      <c r="C72" s="12"/>
      <c r="D72" s="12"/>
      <c r="E72" s="6">
        <v>7</v>
      </c>
      <c r="F72" s="6">
        <v>71</v>
      </c>
      <c r="G72" s="6">
        <v>13.7</v>
      </c>
      <c r="H72" s="6">
        <v>100</v>
      </c>
      <c r="I72" s="6">
        <v>555433</v>
      </c>
      <c r="J72" s="6">
        <v>1627215</v>
      </c>
      <c r="K72" s="10" t="s">
        <v>31</v>
      </c>
      <c r="L72" s="10" t="s">
        <v>35</v>
      </c>
      <c r="M72" s="6"/>
    </row>
    <row r="73" spans="1:13" x14ac:dyDescent="0.3">
      <c r="A73" s="7"/>
      <c r="B73" s="7"/>
      <c r="C73" s="12"/>
      <c r="D73" s="12"/>
      <c r="E73" s="6">
        <v>8</v>
      </c>
      <c r="F73" s="6">
        <v>33</v>
      </c>
      <c r="G73" s="6">
        <v>5.9</v>
      </c>
      <c r="H73" s="6">
        <v>100</v>
      </c>
      <c r="I73" s="6">
        <v>555432</v>
      </c>
      <c r="J73" s="6">
        <v>1627207</v>
      </c>
      <c r="K73" s="10" t="s">
        <v>31</v>
      </c>
      <c r="L73" s="10" t="s">
        <v>35</v>
      </c>
      <c r="M73" s="6"/>
    </row>
    <row r="74" spans="1:13" x14ac:dyDescent="0.3">
      <c r="A74" s="7"/>
      <c r="B74" s="7"/>
      <c r="C74" s="13"/>
      <c r="D74" s="13"/>
      <c r="E74" s="6">
        <v>9</v>
      </c>
      <c r="F74" s="6">
        <v>27</v>
      </c>
      <c r="G74" s="6">
        <v>5.4</v>
      </c>
      <c r="H74" s="6">
        <v>100</v>
      </c>
      <c r="I74" s="6">
        <v>555478</v>
      </c>
      <c r="J74" s="6">
        <v>1627193</v>
      </c>
      <c r="K74" s="10" t="s">
        <v>31</v>
      </c>
      <c r="L74" s="10" t="s">
        <v>35</v>
      </c>
      <c r="M74" s="6"/>
    </row>
    <row r="75" spans="1:13" x14ac:dyDescent="0.3">
      <c r="A75" s="7"/>
      <c r="B75" s="7"/>
      <c r="C75" s="4" t="s">
        <v>23</v>
      </c>
      <c r="D75" s="4">
        <f t="shared" ref="D75" si="6">SUM(D66:D73)</f>
        <v>9</v>
      </c>
      <c r="E75" s="4"/>
      <c r="F75" s="14">
        <f>+(F66+F67+F68+F69+F70+F71+F72+F73+F74)/9</f>
        <v>41.222222222222221</v>
      </c>
      <c r="G75" s="14">
        <f>+(G66+G67+G68+G69+G70+G71+G72+G73+G74)/9</f>
        <v>10.277777777777779</v>
      </c>
      <c r="H75" s="4">
        <f>+(H66+H67+H68+H69+H70+H71+H72+H73+H74)/9</f>
        <v>100</v>
      </c>
      <c r="I75" s="4"/>
      <c r="J75" s="4"/>
      <c r="K75" s="4" t="str">
        <f>+K74</f>
        <v>28 พ.ค. 2556</v>
      </c>
      <c r="L75" s="4" t="str">
        <f>+L74</f>
        <v>4 มิ.ย.2566</v>
      </c>
      <c r="M75" s="4"/>
    </row>
    <row r="76" spans="1:13" x14ac:dyDescent="0.3">
      <c r="A76" s="7">
        <v>8</v>
      </c>
      <c r="B76" s="7"/>
      <c r="C76" s="16" t="s">
        <v>36</v>
      </c>
      <c r="D76" s="8">
        <v>9</v>
      </c>
      <c r="E76" s="9">
        <v>1</v>
      </c>
      <c r="F76" s="9">
        <v>15</v>
      </c>
      <c r="G76" s="9">
        <v>8</v>
      </c>
      <c r="H76" s="9">
        <v>100</v>
      </c>
      <c r="I76" s="6">
        <v>14.12491</v>
      </c>
      <c r="J76" s="6">
        <v>99.681449999999998</v>
      </c>
      <c r="K76" s="15" t="s">
        <v>31</v>
      </c>
      <c r="L76" s="10" t="s">
        <v>33</v>
      </c>
      <c r="M76" s="6"/>
    </row>
    <row r="77" spans="1:13" x14ac:dyDescent="0.3">
      <c r="A77" s="7"/>
      <c r="B77" s="7"/>
      <c r="C77" s="17"/>
      <c r="D77" s="12"/>
      <c r="E77" s="9">
        <v>2</v>
      </c>
      <c r="F77" s="9">
        <v>31</v>
      </c>
      <c r="G77" s="9">
        <v>8</v>
      </c>
      <c r="H77" s="9">
        <v>100</v>
      </c>
      <c r="I77" s="6">
        <v>14.12491</v>
      </c>
      <c r="J77" s="6">
        <v>99.681449999999998</v>
      </c>
      <c r="K77" s="15" t="s">
        <v>31</v>
      </c>
      <c r="L77" s="10" t="s">
        <v>33</v>
      </c>
      <c r="M77" s="6"/>
    </row>
    <row r="78" spans="1:13" x14ac:dyDescent="0.3">
      <c r="A78" s="7"/>
      <c r="B78" s="7"/>
      <c r="C78" s="17"/>
      <c r="D78" s="12"/>
      <c r="E78" s="9">
        <v>3</v>
      </c>
      <c r="F78" s="9">
        <v>15</v>
      </c>
      <c r="G78" s="9">
        <v>3</v>
      </c>
      <c r="H78" s="9">
        <v>100</v>
      </c>
      <c r="I78" s="6">
        <v>14.12491</v>
      </c>
      <c r="J78" s="6">
        <v>99.681449999999998</v>
      </c>
      <c r="K78" s="15" t="s">
        <v>31</v>
      </c>
      <c r="L78" s="10" t="s">
        <v>33</v>
      </c>
      <c r="M78" s="6" t="s">
        <v>37</v>
      </c>
    </row>
    <row r="79" spans="1:13" x14ac:dyDescent="0.3">
      <c r="A79" s="7"/>
      <c r="B79" s="7"/>
      <c r="C79" s="17"/>
      <c r="D79" s="12"/>
      <c r="E79" s="9">
        <v>4</v>
      </c>
      <c r="F79" s="9">
        <v>34</v>
      </c>
      <c r="G79" s="9">
        <v>6</v>
      </c>
      <c r="H79" s="9">
        <v>100</v>
      </c>
      <c r="I79" s="6">
        <v>14.12491</v>
      </c>
      <c r="J79" s="6">
        <v>99.681449999999998</v>
      </c>
      <c r="K79" s="15" t="s">
        <v>31</v>
      </c>
      <c r="L79" s="10" t="s">
        <v>33</v>
      </c>
      <c r="M79" s="6"/>
    </row>
    <row r="80" spans="1:13" x14ac:dyDescent="0.3">
      <c r="A80" s="7"/>
      <c r="B80" s="7"/>
      <c r="C80" s="17"/>
      <c r="D80" s="12"/>
      <c r="E80" s="9">
        <v>5</v>
      </c>
      <c r="F80" s="9">
        <v>17</v>
      </c>
      <c r="G80" s="9">
        <v>3</v>
      </c>
      <c r="H80" s="9">
        <v>100</v>
      </c>
      <c r="I80" s="6">
        <v>14.12491</v>
      </c>
      <c r="J80" s="6">
        <v>99.681449999999998</v>
      </c>
      <c r="K80" s="15" t="s">
        <v>31</v>
      </c>
      <c r="L80" s="10" t="s">
        <v>33</v>
      </c>
      <c r="M80" s="6" t="s">
        <v>37</v>
      </c>
    </row>
    <row r="81" spans="1:13" x14ac:dyDescent="0.3">
      <c r="A81" s="7"/>
      <c r="B81" s="7"/>
      <c r="C81" s="17"/>
      <c r="D81" s="12"/>
      <c r="E81" s="9">
        <v>6</v>
      </c>
      <c r="F81" s="9">
        <v>5</v>
      </c>
      <c r="G81" s="9">
        <v>1</v>
      </c>
      <c r="H81" s="9">
        <v>100</v>
      </c>
      <c r="I81" s="6">
        <v>14.12491</v>
      </c>
      <c r="J81" s="6">
        <v>99.681449999999998</v>
      </c>
      <c r="K81" s="15" t="s">
        <v>31</v>
      </c>
      <c r="L81" s="10" t="s">
        <v>33</v>
      </c>
      <c r="M81" s="6" t="s">
        <v>38</v>
      </c>
    </row>
    <row r="82" spans="1:13" x14ac:dyDescent="0.3">
      <c r="A82" s="7"/>
      <c r="B82" s="7"/>
      <c r="C82" s="17"/>
      <c r="D82" s="12"/>
      <c r="E82" s="9">
        <v>7</v>
      </c>
      <c r="F82" s="9">
        <v>1</v>
      </c>
      <c r="G82" s="9">
        <v>0.4</v>
      </c>
      <c r="H82" s="9">
        <v>100</v>
      </c>
      <c r="I82" s="6">
        <v>14.12491</v>
      </c>
      <c r="J82" s="6">
        <v>99.681449999999998</v>
      </c>
      <c r="K82" s="15" t="s">
        <v>31</v>
      </c>
      <c r="L82" s="10" t="s">
        <v>33</v>
      </c>
      <c r="M82" s="6" t="s">
        <v>38</v>
      </c>
    </row>
    <row r="83" spans="1:13" x14ac:dyDescent="0.3">
      <c r="A83" s="7"/>
      <c r="B83" s="7"/>
      <c r="C83" s="17"/>
      <c r="D83" s="12"/>
      <c r="E83" s="9">
        <v>8</v>
      </c>
      <c r="F83" s="9">
        <v>15</v>
      </c>
      <c r="G83" s="9">
        <v>2</v>
      </c>
      <c r="H83" s="9">
        <v>100</v>
      </c>
      <c r="I83" s="6">
        <v>14.12491</v>
      </c>
      <c r="J83" s="6">
        <v>99.681449999999998</v>
      </c>
      <c r="K83" s="15" t="s">
        <v>31</v>
      </c>
      <c r="L83" s="10" t="s">
        <v>33</v>
      </c>
      <c r="M83" s="6" t="s">
        <v>38</v>
      </c>
    </row>
    <row r="84" spans="1:13" x14ac:dyDescent="0.3">
      <c r="A84" s="7"/>
      <c r="B84" s="7"/>
      <c r="C84" s="18"/>
      <c r="D84" s="13"/>
      <c r="E84" s="9">
        <v>9</v>
      </c>
      <c r="F84" s="9">
        <v>1</v>
      </c>
      <c r="G84" s="9">
        <v>0.4</v>
      </c>
      <c r="H84" s="9">
        <v>100</v>
      </c>
      <c r="I84" s="6">
        <v>14.12491</v>
      </c>
      <c r="J84" s="6">
        <v>99.681449999999998</v>
      </c>
      <c r="K84" s="15" t="s">
        <v>31</v>
      </c>
      <c r="L84" s="10" t="s">
        <v>33</v>
      </c>
      <c r="M84" s="6" t="s">
        <v>38</v>
      </c>
    </row>
    <row r="85" spans="1:13" x14ac:dyDescent="0.3">
      <c r="A85" s="7"/>
      <c r="B85" s="7"/>
      <c r="C85" s="4" t="s">
        <v>23</v>
      </c>
      <c r="D85" s="4">
        <f t="shared" ref="D85" si="7">SUM(D76:D83)</f>
        <v>9</v>
      </c>
      <c r="E85" s="4"/>
      <c r="F85" s="14">
        <f>+(F76+F77+F78+F79+F80+F81+F82+F83+F84)/9</f>
        <v>14.888888888888889</v>
      </c>
      <c r="G85" s="14">
        <f>+(G76+G77+G78+G79+G80+G81+G82+G83+G84)/9</f>
        <v>3.5333333333333332</v>
      </c>
      <c r="H85" s="4">
        <f>+(H76+H77+H78+H79+H80+H81+H82+H83+H84)/9</f>
        <v>100</v>
      </c>
      <c r="I85" s="4"/>
      <c r="J85" s="4"/>
      <c r="K85" s="4" t="str">
        <f>+K84</f>
        <v>28 พ.ค. 2556</v>
      </c>
      <c r="L85" s="4" t="str">
        <f>+L84</f>
        <v>15 มิ.ย.2566</v>
      </c>
      <c r="M85" s="4"/>
    </row>
  </sheetData>
  <mergeCells count="40">
    <mergeCell ref="A66:A75"/>
    <mergeCell ref="B66:B85"/>
    <mergeCell ref="C66:C74"/>
    <mergeCell ref="D66:D74"/>
    <mergeCell ref="A76:A85"/>
    <mergeCell ref="C76:C84"/>
    <mergeCell ref="D76:D84"/>
    <mergeCell ref="A46:A55"/>
    <mergeCell ref="B46:B65"/>
    <mergeCell ref="C46:C54"/>
    <mergeCell ref="D46:D54"/>
    <mergeCell ref="A56:A65"/>
    <mergeCell ref="C56:C64"/>
    <mergeCell ref="D56:D64"/>
    <mergeCell ref="A26:A35"/>
    <mergeCell ref="B26:B45"/>
    <mergeCell ref="C26:C34"/>
    <mergeCell ref="D26:D34"/>
    <mergeCell ref="A36:A45"/>
    <mergeCell ref="C36:C44"/>
    <mergeCell ref="D36:D44"/>
    <mergeCell ref="L4:L5"/>
    <mergeCell ref="M4:M5"/>
    <mergeCell ref="A6:A15"/>
    <mergeCell ref="B6:B25"/>
    <mergeCell ref="C6:C14"/>
    <mergeCell ref="D6:D14"/>
    <mergeCell ref="A16:A25"/>
    <mergeCell ref="C16:C24"/>
    <mergeCell ref="D16:D24"/>
    <mergeCell ref="A1:M1"/>
    <mergeCell ref="A2:M2"/>
    <mergeCell ref="A3:M3"/>
    <mergeCell ref="A4:A5"/>
    <mergeCell ref="B4:B5"/>
    <mergeCell ref="C4:C5"/>
    <mergeCell ref="E4:E5"/>
    <mergeCell ref="H4:H5"/>
    <mergeCell ref="I4:J4"/>
    <mergeCell ref="K4:K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9" fitToHeight="9" orientation="portrait" horizontalDpi="0" verticalDpi="0" r:id="rId1"/>
  <rowBreaks count="2" manualBreakCount="2">
    <brk id="35" max="10" man="1"/>
    <brk id="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พิกัดเขตบ้านโป่ง</vt:lpstr>
      <vt:lpstr>พิกัดเขตบ้านโป่ง!Print_Area</vt:lpstr>
      <vt:lpstr>พิกัดเขตบ้านโป่ง!Print_Titles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2023-10-06T06:52:22Z</dcterms:created>
  <dcterms:modified xsi:type="dcterms:W3CDTF">2023-10-06T06:55:39Z</dcterms:modified>
</cp:coreProperties>
</file>